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"/>
    </mc:Choice>
  </mc:AlternateContent>
  <xr:revisionPtr revIDLastSave="0" documentId="13_ncr:1_{E61204A4-8F73-4806-B09E-1AE9FDC0DF9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3" r:id="rId1"/>
    <sheet name="DQE 🔒" sheetId="5" r:id="rId2"/>
  </sheets>
  <definedNames>
    <definedName name="_xlnm.Print_Area" localSheetId="0">BPU!$A$1:$F$43</definedName>
    <definedName name="_xlnm.Print_Area" localSheetId="1">'DQE 🔒'!$A$1:$J$43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5" l="1"/>
  <c r="G33" i="5" l="1"/>
  <c r="G34" i="5"/>
  <c r="G35" i="5"/>
  <c r="G36" i="5"/>
  <c r="F33" i="5"/>
  <c r="F34" i="5"/>
  <c r="F35" i="5"/>
  <c r="F36" i="5"/>
  <c r="D33" i="5"/>
  <c r="D34" i="5"/>
  <c r="D35" i="5"/>
  <c r="J35" i="5" s="1"/>
  <c r="D36" i="5"/>
  <c r="C33" i="5"/>
  <c r="C34" i="5"/>
  <c r="C35" i="5"/>
  <c r="I35" i="5" s="1"/>
  <c r="C36" i="5"/>
  <c r="F42" i="5"/>
  <c r="F40" i="5"/>
  <c r="F38" i="5"/>
  <c r="F32" i="5"/>
  <c r="F31" i="5"/>
  <c r="F29" i="5"/>
  <c r="F28" i="5"/>
  <c r="F26" i="5"/>
  <c r="F25" i="5"/>
  <c r="F21" i="5"/>
  <c r="F22" i="5"/>
  <c r="F23" i="5"/>
  <c r="F20" i="5"/>
  <c r="C42" i="5"/>
  <c r="C40" i="5"/>
  <c r="C38" i="5"/>
  <c r="C32" i="5"/>
  <c r="C31" i="5"/>
  <c r="C29" i="5"/>
  <c r="C28" i="5"/>
  <c r="C26" i="5"/>
  <c r="C25" i="5"/>
  <c r="C21" i="5"/>
  <c r="C22" i="5"/>
  <c r="C23" i="5"/>
  <c r="C20" i="5"/>
  <c r="G42" i="5"/>
  <c r="G40" i="5"/>
  <c r="G38" i="5"/>
  <c r="G32" i="5"/>
  <c r="G31" i="5"/>
  <c r="G29" i="5"/>
  <c r="G28" i="5"/>
  <c r="G26" i="5"/>
  <c r="G25" i="5"/>
  <c r="G23" i="5"/>
  <c r="G22" i="5"/>
  <c r="G21" i="5"/>
  <c r="G20" i="5"/>
  <c r="D42" i="5"/>
  <c r="D40" i="5"/>
  <c r="D38" i="5"/>
  <c r="D32" i="5"/>
  <c r="D31" i="5"/>
  <c r="D29" i="5"/>
  <c r="D28" i="5"/>
  <c r="D26" i="5"/>
  <c r="D25" i="5"/>
  <c r="D21" i="5"/>
  <c r="D22" i="5"/>
  <c r="D23" i="5"/>
  <c r="D20" i="5"/>
  <c r="F10" i="5"/>
  <c r="F11" i="5"/>
  <c r="F12" i="5"/>
  <c r="F13" i="5"/>
  <c r="F14" i="5"/>
  <c r="F15" i="5"/>
  <c r="F16" i="5"/>
  <c r="F8" i="5"/>
  <c r="G9" i="5"/>
  <c r="G10" i="5"/>
  <c r="G11" i="5"/>
  <c r="G12" i="5"/>
  <c r="G13" i="5"/>
  <c r="G14" i="5"/>
  <c r="G15" i="5"/>
  <c r="G16" i="5"/>
  <c r="G8" i="5"/>
  <c r="C9" i="5"/>
  <c r="C10" i="5"/>
  <c r="C11" i="5"/>
  <c r="C12" i="5"/>
  <c r="C13" i="5"/>
  <c r="C14" i="5"/>
  <c r="C15" i="5"/>
  <c r="C16" i="5"/>
  <c r="C8" i="5"/>
  <c r="D9" i="5"/>
  <c r="D10" i="5"/>
  <c r="D11" i="5"/>
  <c r="D12" i="5"/>
  <c r="D13" i="5"/>
  <c r="D14" i="5"/>
  <c r="D15" i="5"/>
  <c r="D16" i="5"/>
  <c r="D8" i="5"/>
  <c r="I36" i="5" l="1"/>
  <c r="J36" i="5"/>
  <c r="J34" i="5"/>
  <c r="J33" i="5"/>
  <c r="I34" i="5"/>
  <c r="I33" i="5"/>
  <c r="I22" i="5"/>
  <c r="I23" i="5"/>
  <c r="I42" i="5"/>
  <c r="J10" i="5"/>
  <c r="I31" i="5"/>
  <c r="J11" i="5"/>
  <c r="I29" i="5"/>
  <c r="I12" i="5"/>
  <c r="J15" i="5"/>
  <c r="I15" i="5"/>
  <c r="I11" i="5"/>
  <c r="I10" i="5"/>
  <c r="I8" i="5"/>
  <c r="I9" i="5"/>
  <c r="J14" i="5"/>
  <c r="I14" i="5"/>
  <c r="I26" i="5"/>
  <c r="I28" i="5"/>
  <c r="I20" i="5"/>
  <c r="J21" i="5"/>
  <c r="I38" i="5"/>
  <c r="I25" i="5"/>
  <c r="I40" i="5"/>
  <c r="J40" i="5"/>
  <c r="J12" i="5"/>
  <c r="J25" i="5"/>
  <c r="J42" i="5"/>
  <c r="J29" i="5"/>
  <c r="J13" i="5"/>
  <c r="J38" i="5"/>
  <c r="I13" i="5"/>
  <c r="J16" i="5"/>
  <c r="J23" i="5"/>
  <c r="I32" i="5"/>
  <c r="J32" i="5"/>
  <c r="J26" i="5"/>
  <c r="J20" i="5"/>
  <c r="J22" i="5"/>
  <c r="J28" i="5"/>
  <c r="I16" i="5"/>
  <c r="J9" i="5"/>
  <c r="I21" i="5"/>
  <c r="J31" i="5"/>
  <c r="J8" i="5"/>
  <c r="I43" i="5" l="1"/>
  <c r="J43" i="5"/>
</calcChain>
</file>

<file path=xl/sharedStrings.xml><?xml version="1.0" encoding="utf-8"?>
<sst xmlns="http://schemas.openxmlformats.org/spreadsheetml/2006/main" count="109" uniqueCount="47">
  <si>
    <t>PU HT</t>
  </si>
  <si>
    <t>PU TTC</t>
  </si>
  <si>
    <t>Analyse</t>
  </si>
  <si>
    <t>Eau bactériologiquement maîtrisée</t>
  </si>
  <si>
    <t>Eau pour soins standards</t>
  </si>
  <si>
    <t>Prélèvement d'endoscopes</t>
  </si>
  <si>
    <t>Légionelles</t>
  </si>
  <si>
    <t>BORDEREAU DES PRIX UNITAIRES (BPU) POUR L'ENSEMBLE DES ETABLISSEMENTS DU GHT</t>
  </si>
  <si>
    <t>Analyses physico-chimiques + bactériologie 
(Analyse type A + Pseudomonas aeruginosa)</t>
  </si>
  <si>
    <t>Recherche de mycobactérie non-tuberculeuse</t>
  </si>
  <si>
    <t>Tous les prix incluent les consommables
 (flacons, sachets….).</t>
  </si>
  <si>
    <t>Potabilité - Analyse type A (bactériologie seule) + Pseudomonas aeruginosa</t>
  </si>
  <si>
    <t>Eau osmosée / eau adoucie</t>
  </si>
  <si>
    <t>Lot N° 1 - Prélèvements et Analyses des eaux destinées à la consommation humaine</t>
  </si>
  <si>
    <r>
      <t xml:space="preserve">Potabilité totale = Analyse type B (uniquement analyses notées annexe 1 CCTP ) + pseudomonas aeruginosa
</t>
    </r>
    <r>
      <rPr>
        <sz val="8"/>
        <rFont val="Calibri"/>
        <family val="2"/>
        <scheme val="minor"/>
      </rPr>
      <t xml:space="preserve"> (selon desriptif annexe 1 au CCTP - onglet HDL)</t>
    </r>
  </si>
  <si>
    <r>
      <t xml:space="preserve">Analyse </t>
    </r>
    <r>
      <rPr>
        <b/>
        <u/>
        <sz val="11"/>
        <color rgb="FFFF0000"/>
        <rFont val="Calibri"/>
        <family val="2"/>
        <scheme val="minor"/>
      </rPr>
      <t xml:space="preserve">AVEC </t>
    </r>
    <r>
      <rPr>
        <b/>
        <sz val="11"/>
        <color theme="1"/>
        <rFont val="Calibri"/>
        <family val="2"/>
        <scheme val="minor"/>
      </rPr>
      <t xml:space="preserve">prélèvement sur site par le prestataire
</t>
    </r>
    <r>
      <rPr>
        <b/>
        <sz val="11"/>
        <color rgb="FF0070C0"/>
        <rFont val="Calibri"/>
        <family val="2"/>
        <scheme val="minor"/>
      </rPr>
      <t>Forfait frais de déplacement en sus</t>
    </r>
  </si>
  <si>
    <r>
      <t xml:space="preserve">Analyse </t>
    </r>
    <r>
      <rPr>
        <b/>
        <u/>
        <sz val="11"/>
        <color rgb="FFFF0000"/>
        <rFont val="Calibri"/>
        <family val="2"/>
        <scheme val="minor"/>
      </rPr>
      <t xml:space="preserve">SANS </t>
    </r>
    <r>
      <rPr>
        <b/>
        <sz val="11"/>
        <color theme="1"/>
        <rFont val="Calibri"/>
        <family val="2"/>
        <scheme val="minor"/>
      </rPr>
      <t xml:space="preserve">prélèvement sur site par le prestataire
</t>
    </r>
    <r>
      <rPr>
        <b/>
        <sz val="11"/>
        <color rgb="FF0070C0"/>
        <rFont val="Calibri"/>
        <family val="2"/>
        <scheme val="minor"/>
      </rPr>
      <t>Forfait frais de collecte en sus</t>
    </r>
  </si>
  <si>
    <t>Forfait frais de déplacement du préleveur   (aller / retour)</t>
  </si>
  <si>
    <t>Forfait frais de collecte du ou des prélèvements réalisé(s) par l'établissement</t>
  </si>
  <si>
    <t>Ambilly</t>
  </si>
  <si>
    <t>Bonneville</t>
  </si>
  <si>
    <t>Marnaz</t>
  </si>
  <si>
    <t>Thonon Les Bains</t>
  </si>
  <si>
    <t>Evian Les bains</t>
  </si>
  <si>
    <t xml:space="preserve">Contamine S/Arve </t>
  </si>
  <si>
    <t>Sallanches</t>
  </si>
  <si>
    <t>Chamonix</t>
  </si>
  <si>
    <t>La Roche Sur Foron</t>
  </si>
  <si>
    <t>La Tour</t>
  </si>
  <si>
    <t>Reignier</t>
  </si>
  <si>
    <t>Centre Hospitalier Alpes Léman et sites annexes :</t>
  </si>
  <si>
    <t>Hopitaux du Léman et sites annexes :</t>
  </si>
  <si>
    <t>Hopitaux du Pays du Mont-Blanc et sites annexes :</t>
  </si>
  <si>
    <t>EPSM 74 et sites annexes :</t>
  </si>
  <si>
    <t>Hôpital Andrevetan :</t>
  </si>
  <si>
    <t>Hôpital Départemental Dufresne Sommeiller :</t>
  </si>
  <si>
    <t>Hôpital Départemental de Reignier :</t>
  </si>
  <si>
    <t>Forfait déplacement / frais de collecte</t>
  </si>
  <si>
    <t>DETAIL QUANTITATIF ESTIMATIF (DQE) POUR L'ENSEMBLE DES ETABLISSEMENTS DU GHT</t>
  </si>
  <si>
    <t>Vétraz Monthoux</t>
  </si>
  <si>
    <t>Cluses</t>
  </si>
  <si>
    <r>
      <t xml:space="preserve">Les cellules </t>
    </r>
    <r>
      <rPr>
        <b/>
        <u/>
        <sz val="12"/>
        <color rgb="FFFF0000"/>
        <rFont val="Calibri"/>
        <family val="2"/>
        <scheme val="minor"/>
      </rPr>
      <t>en bleu</t>
    </r>
    <r>
      <rPr>
        <b/>
        <sz val="12"/>
        <color rgb="FFFF0000"/>
        <rFont val="Calibri"/>
        <family val="2"/>
        <scheme val="minor"/>
      </rPr>
      <t xml:space="preserve"> sont à compléter par le candidat </t>
    </r>
    <r>
      <rPr>
        <sz val="12"/>
        <rFont val="Calibri"/>
        <family val="2"/>
        <scheme val="minor"/>
      </rPr>
      <t>(à retourner au format Excel)</t>
    </r>
  </si>
  <si>
    <r>
      <t>Les cellules en bleu se complètent automatiquement en fonction des prix indiqués au BPU : L</t>
    </r>
    <r>
      <rPr>
        <b/>
        <u/>
        <sz val="12"/>
        <color rgb="FFFF0000"/>
        <rFont val="Calibri"/>
        <family val="2"/>
        <scheme val="minor"/>
      </rPr>
      <t>e candidat n'a pas à remplir de cellules sur cette feuille</t>
    </r>
  </si>
  <si>
    <t>Quantité estimative</t>
  </si>
  <si>
    <t xml:space="preserve">TOTAUX ESTIMATIFS </t>
  </si>
  <si>
    <t>TOTAL HT estimatif</t>
  </si>
  <si>
    <t>TOTAL TTC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</si>
</sst>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4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57150</xdr:rowOff>
    </xdr:from>
    <xdr:to>
      <xdr:col>1</xdr:col>
      <xdr:colOff>762001</xdr:colOff>
      <xdr:row>3</xdr:row>
      <xdr:rowOff>48821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E09CA2-2FB3-49C5-A01E-DB4BBF66E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57150"/>
          <a:ext cx="896938" cy="658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42"/>
  <sheetViews>
    <sheetView showGridLines="0" tabSelected="1" zoomScale="120" zoomScaleNormal="120" workbookViewId="0">
      <selection sqref="A1:F1"/>
    </sheetView>
  </sheetViews>
  <sheetFormatPr baseColWidth="10" defaultRowHeight="15" x14ac:dyDescent="0.25"/>
  <cols>
    <col min="1" max="1" width="2" customWidth="1"/>
    <col min="2" max="2" width="54.42578125" customWidth="1"/>
    <col min="3" max="6" width="20.7109375" customWidth="1"/>
  </cols>
  <sheetData>
    <row r="1" spans="1:9" ht="18.75" x14ac:dyDescent="0.3">
      <c r="A1" s="36" t="s">
        <v>13</v>
      </c>
      <c r="B1" s="36"/>
      <c r="C1" s="36"/>
      <c r="D1" s="36"/>
      <c r="E1" s="36"/>
      <c r="F1" s="36"/>
      <c r="G1" s="1"/>
      <c r="H1" s="1"/>
      <c r="I1" s="1"/>
    </row>
    <row r="3" spans="1:9" ht="18.75" x14ac:dyDescent="0.3">
      <c r="A3" s="36" t="s">
        <v>7</v>
      </c>
      <c r="B3" s="36"/>
      <c r="C3" s="36"/>
      <c r="D3" s="36"/>
      <c r="E3" s="36"/>
      <c r="F3" s="36"/>
      <c r="G3" s="2"/>
      <c r="H3" s="2"/>
      <c r="I3" s="2"/>
    </row>
    <row r="4" spans="1:9" ht="15.75" x14ac:dyDescent="0.25">
      <c r="A4" s="37" t="s">
        <v>41</v>
      </c>
      <c r="B4" s="37"/>
      <c r="C4" s="37"/>
      <c r="D4" s="37"/>
      <c r="E4" s="37"/>
      <c r="F4" s="37"/>
    </row>
    <row r="5" spans="1:9" ht="15.75" thickBot="1" x14ac:dyDescent="0.3"/>
    <row r="6" spans="1:9" ht="48" customHeight="1" x14ac:dyDescent="0.25">
      <c r="B6" s="13" t="s">
        <v>10</v>
      </c>
      <c r="C6" s="35" t="s">
        <v>15</v>
      </c>
      <c r="D6" s="35"/>
      <c r="E6" s="35" t="s">
        <v>16</v>
      </c>
      <c r="F6" s="38"/>
    </row>
    <row r="7" spans="1:9" ht="27.75" customHeight="1" x14ac:dyDescent="0.25">
      <c r="B7" s="14" t="s">
        <v>2</v>
      </c>
      <c r="C7" s="4" t="s">
        <v>0</v>
      </c>
      <c r="D7" s="4" t="s">
        <v>1</v>
      </c>
      <c r="E7" s="4" t="s">
        <v>0</v>
      </c>
      <c r="F7" s="30" t="s">
        <v>1</v>
      </c>
    </row>
    <row r="8" spans="1:9" ht="30" customHeight="1" x14ac:dyDescent="0.25">
      <c r="B8" s="15" t="s">
        <v>6</v>
      </c>
      <c r="C8" s="6"/>
      <c r="D8" s="6"/>
      <c r="E8" s="6"/>
      <c r="F8" s="16"/>
    </row>
    <row r="9" spans="1:9" ht="30" customHeight="1" x14ac:dyDescent="0.25">
      <c r="B9" s="17" t="s">
        <v>11</v>
      </c>
      <c r="C9" s="6"/>
      <c r="D9" s="6"/>
      <c r="E9" s="6"/>
      <c r="F9" s="16"/>
    </row>
    <row r="10" spans="1:9" ht="42.75" x14ac:dyDescent="0.25">
      <c r="B10" s="17" t="s">
        <v>14</v>
      </c>
      <c r="C10" s="6"/>
      <c r="D10" s="6"/>
      <c r="E10" s="6"/>
      <c r="F10" s="16"/>
    </row>
    <row r="11" spans="1:9" ht="30" customHeight="1" x14ac:dyDescent="0.25">
      <c r="B11" s="17" t="s">
        <v>8</v>
      </c>
      <c r="C11" s="6"/>
      <c r="D11" s="6"/>
      <c r="E11" s="6"/>
      <c r="F11" s="16"/>
    </row>
    <row r="12" spans="1:9" ht="30" customHeight="1" x14ac:dyDescent="0.25">
      <c r="B12" s="18" t="s">
        <v>4</v>
      </c>
      <c r="C12" s="6"/>
      <c r="D12" s="6"/>
      <c r="E12" s="6"/>
      <c r="F12" s="16"/>
    </row>
    <row r="13" spans="1:9" ht="30" customHeight="1" x14ac:dyDescent="0.25">
      <c r="B13" s="18" t="s">
        <v>12</v>
      </c>
      <c r="C13" s="6"/>
      <c r="D13" s="6"/>
      <c r="E13" s="6"/>
      <c r="F13" s="16"/>
    </row>
    <row r="14" spans="1:9" ht="30" customHeight="1" x14ac:dyDescent="0.25">
      <c r="B14" s="19" t="s">
        <v>3</v>
      </c>
      <c r="C14" s="6"/>
      <c r="D14" s="6"/>
      <c r="E14" s="6"/>
      <c r="F14" s="16"/>
    </row>
    <row r="15" spans="1:9" ht="30" customHeight="1" x14ac:dyDescent="0.25">
      <c r="B15" s="19" t="s">
        <v>9</v>
      </c>
      <c r="C15" s="6"/>
      <c r="D15" s="6"/>
      <c r="E15" s="6"/>
      <c r="F15" s="16"/>
    </row>
    <row r="16" spans="1:9" ht="30" customHeight="1" thickBot="1" x14ac:dyDescent="0.3">
      <c r="B16" s="20" t="s">
        <v>5</v>
      </c>
      <c r="C16" s="21"/>
      <c r="D16" s="6"/>
      <c r="E16" s="21"/>
      <c r="F16" s="16"/>
    </row>
    <row r="17" spans="2:6" ht="30.75" customHeight="1" x14ac:dyDescent="0.25">
      <c r="B17" s="33" t="s">
        <v>37</v>
      </c>
      <c r="C17" s="31" t="s">
        <v>17</v>
      </c>
      <c r="D17" s="31"/>
      <c r="E17" s="31" t="s">
        <v>18</v>
      </c>
      <c r="F17" s="32"/>
    </row>
    <row r="18" spans="2:6" ht="17.25" customHeight="1" x14ac:dyDescent="0.25">
      <c r="B18" s="34"/>
      <c r="C18" s="4" t="s">
        <v>0</v>
      </c>
      <c r="D18" s="4" t="s">
        <v>1</v>
      </c>
      <c r="E18" s="4" t="s">
        <v>0</v>
      </c>
      <c r="F18" s="30" t="s">
        <v>1</v>
      </c>
    </row>
    <row r="19" spans="2:6" s="3" customFormat="1" ht="17.25" customHeight="1" x14ac:dyDescent="0.25">
      <c r="B19" s="24" t="s">
        <v>30</v>
      </c>
      <c r="C19" s="7"/>
      <c r="D19" s="7"/>
      <c r="E19" s="7"/>
      <c r="F19" s="25"/>
    </row>
    <row r="20" spans="2:6" ht="15.75" customHeight="1" x14ac:dyDescent="0.25">
      <c r="B20" s="19" t="s">
        <v>24</v>
      </c>
      <c r="C20" s="6"/>
      <c r="D20" s="6"/>
      <c r="E20" s="6"/>
      <c r="F20" s="16"/>
    </row>
    <row r="21" spans="2:6" ht="15.75" x14ac:dyDescent="0.25">
      <c r="B21" s="19" t="s">
        <v>19</v>
      </c>
      <c r="C21" s="6"/>
      <c r="D21" s="6"/>
      <c r="E21" s="6"/>
      <c r="F21" s="16"/>
    </row>
    <row r="22" spans="2:6" s="3" customFormat="1" ht="15.75" x14ac:dyDescent="0.25">
      <c r="B22" s="19" t="s">
        <v>20</v>
      </c>
      <c r="C22" s="6"/>
      <c r="D22" s="6"/>
      <c r="E22" s="6"/>
      <c r="F22" s="16"/>
    </row>
    <row r="23" spans="2:6" ht="15.75" x14ac:dyDescent="0.25">
      <c r="B23" s="19" t="s">
        <v>21</v>
      </c>
      <c r="C23" s="6"/>
      <c r="D23" s="6"/>
      <c r="E23" s="6"/>
      <c r="F23" s="16"/>
    </row>
    <row r="24" spans="2:6" s="3" customFormat="1" x14ac:dyDescent="0.25">
      <c r="B24" s="24" t="s">
        <v>31</v>
      </c>
      <c r="C24" s="7"/>
      <c r="D24" s="7"/>
      <c r="E24" s="7"/>
      <c r="F24" s="25"/>
    </row>
    <row r="25" spans="2:6" ht="15.75" x14ac:dyDescent="0.25">
      <c r="B25" s="19" t="s">
        <v>22</v>
      </c>
      <c r="C25" s="6"/>
      <c r="D25" s="6"/>
      <c r="E25" s="6"/>
      <c r="F25" s="16"/>
    </row>
    <row r="26" spans="2:6" ht="15.75" x14ac:dyDescent="0.25">
      <c r="B26" s="19" t="s">
        <v>23</v>
      </c>
      <c r="C26" s="6"/>
      <c r="D26" s="6"/>
      <c r="E26" s="6"/>
      <c r="F26" s="16"/>
    </row>
    <row r="27" spans="2:6" s="3" customFormat="1" x14ac:dyDescent="0.25">
      <c r="B27" s="24" t="s">
        <v>32</v>
      </c>
      <c r="C27" s="7"/>
      <c r="D27" s="7"/>
      <c r="E27" s="7"/>
      <c r="F27" s="25"/>
    </row>
    <row r="28" spans="2:6" s="3" customFormat="1" ht="15.75" x14ac:dyDescent="0.25">
      <c r="B28" s="19" t="s">
        <v>25</v>
      </c>
      <c r="C28" s="6"/>
      <c r="D28" s="6"/>
      <c r="E28" s="6"/>
      <c r="F28" s="16"/>
    </row>
    <row r="29" spans="2:6" s="3" customFormat="1" ht="15.75" x14ac:dyDescent="0.25">
      <c r="B29" s="19" t="s">
        <v>26</v>
      </c>
      <c r="C29" s="6"/>
      <c r="D29" s="6"/>
      <c r="E29" s="6"/>
      <c r="F29" s="16"/>
    </row>
    <row r="30" spans="2:6" s="3" customFormat="1" x14ac:dyDescent="0.25">
      <c r="B30" s="24" t="s">
        <v>33</v>
      </c>
      <c r="C30" s="7"/>
      <c r="D30" s="7"/>
      <c r="E30" s="7"/>
      <c r="F30" s="25"/>
    </row>
    <row r="31" spans="2:6" s="3" customFormat="1" ht="15.75" x14ac:dyDescent="0.25">
      <c r="B31" s="19" t="s">
        <v>27</v>
      </c>
      <c r="C31" s="6"/>
      <c r="D31" s="6"/>
      <c r="E31" s="6"/>
      <c r="F31" s="16"/>
    </row>
    <row r="32" spans="2:6" s="3" customFormat="1" ht="15.75" x14ac:dyDescent="0.25">
      <c r="B32" s="19" t="s">
        <v>22</v>
      </c>
      <c r="C32" s="6"/>
      <c r="D32" s="6"/>
      <c r="E32" s="6"/>
      <c r="F32" s="16"/>
    </row>
    <row r="33" spans="2:6" s="3" customFormat="1" ht="15.75" x14ac:dyDescent="0.25">
      <c r="B33" s="19" t="s">
        <v>23</v>
      </c>
      <c r="C33" s="6"/>
      <c r="D33" s="6"/>
      <c r="E33" s="6"/>
      <c r="F33" s="16"/>
    </row>
    <row r="34" spans="2:6" s="3" customFormat="1" ht="15.75" x14ac:dyDescent="0.25">
      <c r="B34" s="19" t="s">
        <v>39</v>
      </c>
      <c r="C34" s="6"/>
      <c r="D34" s="6"/>
      <c r="E34" s="6"/>
      <c r="F34" s="16"/>
    </row>
    <row r="35" spans="2:6" s="3" customFormat="1" ht="15.75" x14ac:dyDescent="0.25">
      <c r="B35" s="19" t="s">
        <v>40</v>
      </c>
      <c r="C35" s="6"/>
      <c r="D35" s="6"/>
      <c r="E35" s="6"/>
      <c r="F35" s="16"/>
    </row>
    <row r="36" spans="2:6" s="3" customFormat="1" ht="15.75" x14ac:dyDescent="0.25">
      <c r="B36" s="19" t="s">
        <v>25</v>
      </c>
      <c r="C36" s="6"/>
      <c r="D36" s="6"/>
      <c r="E36" s="6"/>
      <c r="F36" s="16"/>
    </row>
    <row r="37" spans="2:6" s="3" customFormat="1" x14ac:dyDescent="0.25">
      <c r="B37" s="24" t="s">
        <v>34</v>
      </c>
      <c r="C37" s="7"/>
      <c r="D37" s="7"/>
      <c r="E37" s="7"/>
      <c r="F37" s="25"/>
    </row>
    <row r="38" spans="2:6" s="3" customFormat="1" ht="15.75" x14ac:dyDescent="0.25">
      <c r="B38" s="19" t="s">
        <v>27</v>
      </c>
      <c r="C38" s="6"/>
      <c r="D38" s="6"/>
      <c r="E38" s="6"/>
      <c r="F38" s="16"/>
    </row>
    <row r="39" spans="2:6" s="3" customFormat="1" x14ac:dyDescent="0.25">
      <c r="B39" s="24" t="s">
        <v>35</v>
      </c>
      <c r="C39" s="7"/>
      <c r="D39" s="7"/>
      <c r="E39" s="7"/>
      <c r="F39" s="25"/>
    </row>
    <row r="40" spans="2:6" ht="15.75" x14ac:dyDescent="0.25">
      <c r="B40" s="19" t="s">
        <v>28</v>
      </c>
      <c r="C40" s="6"/>
      <c r="D40" s="6"/>
      <c r="E40" s="6"/>
      <c r="F40" s="16"/>
    </row>
    <row r="41" spans="2:6" s="3" customFormat="1" x14ac:dyDescent="0.25">
      <c r="B41" s="24" t="s">
        <v>36</v>
      </c>
      <c r="C41" s="7"/>
      <c r="D41" s="7"/>
      <c r="E41" s="7"/>
      <c r="F41" s="25"/>
    </row>
    <row r="42" spans="2:6" s="3" customFormat="1" ht="16.5" thickBot="1" x14ac:dyDescent="0.3">
      <c r="B42" s="20" t="s">
        <v>29</v>
      </c>
      <c r="C42" s="21"/>
      <c r="D42" s="21"/>
      <c r="E42" s="21"/>
      <c r="F42" s="23"/>
    </row>
  </sheetData>
  <mergeCells count="8">
    <mergeCell ref="C17:D17"/>
    <mergeCell ref="E17:F17"/>
    <mergeCell ref="B17:B18"/>
    <mergeCell ref="C6:D6"/>
    <mergeCell ref="A1:F1"/>
    <mergeCell ref="A3:F3"/>
    <mergeCell ref="A4:F4"/>
    <mergeCell ref="E6:F6"/>
  </mergeCells>
  <pageMargins left="0.25" right="0.25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2F5D-0D86-4A89-8F2A-407A96C88085}">
  <sheetPr>
    <tabColor theme="2" tint="-0.499984740745262"/>
    <pageSetUpPr fitToPage="1"/>
  </sheetPr>
  <dimension ref="A1:K43"/>
  <sheetViews>
    <sheetView showGridLines="0" zoomScale="120" zoomScaleNormal="120" workbookViewId="0">
      <selection activeCell="J8" sqref="J8"/>
    </sheetView>
  </sheetViews>
  <sheetFormatPr baseColWidth="10" defaultRowHeight="15" x14ac:dyDescent="0.25"/>
  <cols>
    <col min="1" max="1" width="2" style="3" customWidth="1"/>
    <col min="2" max="2" width="54.42578125" style="3" customWidth="1"/>
    <col min="3" max="4" width="15.7109375" style="3" customWidth="1"/>
    <col min="5" max="5" width="12.28515625" style="3" customWidth="1"/>
    <col min="6" max="7" width="15.7109375" style="3" customWidth="1"/>
    <col min="8" max="8" width="11.42578125" style="3"/>
    <col min="9" max="9" width="11.85546875" style="3" customWidth="1"/>
    <col min="10" max="10" width="12.42578125" style="3" customWidth="1"/>
    <col min="11" max="16384" width="11.42578125" style="3"/>
  </cols>
  <sheetData>
    <row r="1" spans="1:11" ht="18.75" x14ac:dyDescent="0.3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3" spans="1:11" ht="18.75" x14ac:dyDescent="0.3">
      <c r="A3" s="36" t="s">
        <v>38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ht="15.75" x14ac:dyDescent="0.25">
      <c r="B4" s="37" t="s">
        <v>42</v>
      </c>
      <c r="C4" s="37"/>
      <c r="D4" s="37"/>
      <c r="E4" s="37"/>
      <c r="F4" s="37"/>
      <c r="G4" s="37"/>
      <c r="H4" s="37"/>
      <c r="I4" s="37"/>
      <c r="J4" s="37"/>
    </row>
    <row r="5" spans="1:11" ht="15.75" thickBot="1" x14ac:dyDescent="0.3"/>
    <row r="6" spans="1:11" ht="48" customHeight="1" x14ac:dyDescent="0.25">
      <c r="B6" s="13" t="s">
        <v>10</v>
      </c>
      <c r="C6" s="41" t="s">
        <v>15</v>
      </c>
      <c r="D6" s="42"/>
      <c r="E6" s="42"/>
      <c r="F6" s="41" t="s">
        <v>16</v>
      </c>
      <c r="G6" s="42"/>
      <c r="H6" s="42"/>
      <c r="I6" s="45" t="s">
        <v>45</v>
      </c>
      <c r="J6" s="47" t="s">
        <v>46</v>
      </c>
    </row>
    <row r="7" spans="1:11" ht="27.75" customHeight="1" x14ac:dyDescent="0.25">
      <c r="B7" s="14" t="s">
        <v>2</v>
      </c>
      <c r="C7" s="4" t="s">
        <v>0</v>
      </c>
      <c r="D7" s="4" t="s">
        <v>1</v>
      </c>
      <c r="E7" s="5" t="s">
        <v>43</v>
      </c>
      <c r="F7" s="4" t="s">
        <v>0</v>
      </c>
      <c r="G7" s="4" t="s">
        <v>1</v>
      </c>
      <c r="H7" s="5" t="s">
        <v>43</v>
      </c>
      <c r="I7" s="46"/>
      <c r="J7" s="48"/>
    </row>
    <row r="8" spans="1:11" ht="30" customHeight="1" x14ac:dyDescent="0.25">
      <c r="B8" s="15" t="s">
        <v>6</v>
      </c>
      <c r="C8" s="6">
        <f>BPU!C8</f>
        <v>0</v>
      </c>
      <c r="D8" s="6">
        <f>BPU!D8</f>
        <v>0</v>
      </c>
      <c r="E8" s="8">
        <v>784</v>
      </c>
      <c r="F8" s="6">
        <f>BPU!E8</f>
        <v>0</v>
      </c>
      <c r="G8" s="6">
        <f>BPU!F8</f>
        <v>0</v>
      </c>
      <c r="H8" s="8">
        <v>0</v>
      </c>
      <c r="I8" s="6">
        <f>(C8*E8)+(F8*H8)</f>
        <v>0</v>
      </c>
      <c r="J8" s="16">
        <f>(D8*E8)+(G8*H8)</f>
        <v>0</v>
      </c>
      <c r="K8" s="12"/>
    </row>
    <row r="9" spans="1:11" ht="30" customHeight="1" x14ac:dyDescent="0.25">
      <c r="B9" s="17" t="s">
        <v>11</v>
      </c>
      <c r="C9" s="6">
        <f>BPU!C9</f>
        <v>0</v>
      </c>
      <c r="D9" s="6">
        <f>BPU!D9</f>
        <v>0</v>
      </c>
      <c r="E9" s="8">
        <v>305</v>
      </c>
      <c r="F9" s="6">
        <f>BPU!E9</f>
        <v>0</v>
      </c>
      <c r="G9" s="6">
        <f>BPU!F9</f>
        <v>0</v>
      </c>
      <c r="H9" s="8">
        <v>35</v>
      </c>
      <c r="I9" s="6">
        <f t="shared" ref="I9:I16" si="0">(C9*E9)+(F9*H9)</f>
        <v>0</v>
      </c>
      <c r="J9" s="16">
        <f t="shared" ref="J9:J16" si="1">(D9*E9)+(G9*H9)</f>
        <v>0</v>
      </c>
      <c r="K9" s="12"/>
    </row>
    <row r="10" spans="1:11" ht="42.75" x14ac:dyDescent="0.25">
      <c r="B10" s="17" t="s">
        <v>14</v>
      </c>
      <c r="C10" s="6">
        <f>BPU!C10</f>
        <v>0</v>
      </c>
      <c r="D10" s="6">
        <f>BPU!D10</f>
        <v>0</v>
      </c>
      <c r="E10" s="8">
        <v>9</v>
      </c>
      <c r="F10" s="6">
        <f>BPU!E10</f>
        <v>0</v>
      </c>
      <c r="G10" s="6">
        <f>BPU!F10</f>
        <v>0</v>
      </c>
      <c r="H10" s="8">
        <v>0</v>
      </c>
      <c r="I10" s="6">
        <f t="shared" si="0"/>
        <v>0</v>
      </c>
      <c r="J10" s="16">
        <f t="shared" si="1"/>
        <v>0</v>
      </c>
      <c r="K10" s="12"/>
    </row>
    <row r="11" spans="1:11" ht="30" customHeight="1" x14ac:dyDescent="0.25">
      <c r="B11" s="17" t="s">
        <v>8</v>
      </c>
      <c r="C11" s="6">
        <f>BPU!C11</f>
        <v>0</v>
      </c>
      <c r="D11" s="6">
        <f>BPU!D11</f>
        <v>0</v>
      </c>
      <c r="E11" s="8">
        <v>29</v>
      </c>
      <c r="F11" s="6">
        <f>BPU!E11</f>
        <v>0</v>
      </c>
      <c r="G11" s="6">
        <f>BPU!F11</f>
        <v>0</v>
      </c>
      <c r="H11" s="8">
        <v>0</v>
      </c>
      <c r="I11" s="6">
        <f t="shared" si="0"/>
        <v>0</v>
      </c>
      <c r="J11" s="16">
        <f t="shared" si="1"/>
        <v>0</v>
      </c>
      <c r="K11" s="12"/>
    </row>
    <row r="12" spans="1:11" ht="30" customHeight="1" x14ac:dyDescent="0.25">
      <c r="B12" s="18" t="s">
        <v>4</v>
      </c>
      <c r="C12" s="6">
        <f>BPU!C12</f>
        <v>0</v>
      </c>
      <c r="D12" s="6">
        <f>BPU!D12</f>
        <v>0</v>
      </c>
      <c r="E12" s="8">
        <v>70</v>
      </c>
      <c r="F12" s="6">
        <f>BPU!E12</f>
        <v>0</v>
      </c>
      <c r="G12" s="6">
        <f>BPU!F12</f>
        <v>0</v>
      </c>
      <c r="H12" s="8">
        <v>0</v>
      </c>
      <c r="I12" s="6">
        <f t="shared" si="0"/>
        <v>0</v>
      </c>
      <c r="J12" s="16">
        <f t="shared" si="1"/>
        <v>0</v>
      </c>
      <c r="K12" s="12"/>
    </row>
    <row r="13" spans="1:11" ht="30" customHeight="1" x14ac:dyDescent="0.25">
      <c r="B13" s="18" t="s">
        <v>12</v>
      </c>
      <c r="C13" s="6">
        <f>BPU!C13</f>
        <v>0</v>
      </c>
      <c r="D13" s="6">
        <f>BPU!D13</f>
        <v>0</v>
      </c>
      <c r="E13" s="8">
        <v>20</v>
      </c>
      <c r="F13" s="6">
        <f>BPU!E13</f>
        <v>0</v>
      </c>
      <c r="G13" s="6">
        <f>BPU!F13</f>
        <v>0</v>
      </c>
      <c r="H13" s="8">
        <v>0</v>
      </c>
      <c r="I13" s="6">
        <f t="shared" si="0"/>
        <v>0</v>
      </c>
      <c r="J13" s="16">
        <f t="shared" si="1"/>
        <v>0</v>
      </c>
      <c r="K13" s="12"/>
    </row>
    <row r="14" spans="1:11" ht="30" customHeight="1" x14ac:dyDescent="0.25">
      <c r="B14" s="19" t="s">
        <v>3</v>
      </c>
      <c r="C14" s="6">
        <f>BPU!C14</f>
        <v>0</v>
      </c>
      <c r="D14" s="6">
        <f>BPU!D14</f>
        <v>0</v>
      </c>
      <c r="E14" s="8">
        <v>0</v>
      </c>
      <c r="F14" s="6">
        <f>BPU!E14</f>
        <v>0</v>
      </c>
      <c r="G14" s="6">
        <f>BPU!F14</f>
        <v>0</v>
      </c>
      <c r="H14" s="8">
        <v>0</v>
      </c>
      <c r="I14" s="6">
        <f t="shared" si="0"/>
        <v>0</v>
      </c>
      <c r="J14" s="16">
        <f t="shared" si="1"/>
        <v>0</v>
      </c>
      <c r="K14" s="12"/>
    </row>
    <row r="15" spans="1:11" ht="30" customHeight="1" x14ac:dyDescent="0.25">
      <c r="B15" s="19" t="s">
        <v>9</v>
      </c>
      <c r="C15" s="6">
        <f>BPU!C15</f>
        <v>0</v>
      </c>
      <c r="D15" s="6">
        <f>BPU!D15</f>
        <v>0</v>
      </c>
      <c r="E15" s="8">
        <v>0</v>
      </c>
      <c r="F15" s="6">
        <f>BPU!E15</f>
        <v>0</v>
      </c>
      <c r="G15" s="6">
        <f>BPU!F15</f>
        <v>0</v>
      </c>
      <c r="H15" s="8">
        <v>0</v>
      </c>
      <c r="I15" s="6">
        <f t="shared" si="0"/>
        <v>0</v>
      </c>
      <c r="J15" s="16">
        <f t="shared" si="1"/>
        <v>0</v>
      </c>
      <c r="K15" s="12"/>
    </row>
    <row r="16" spans="1:11" ht="30" customHeight="1" thickBot="1" x14ac:dyDescent="0.3">
      <c r="B16" s="20" t="s">
        <v>5</v>
      </c>
      <c r="C16" s="21">
        <f>BPU!C16</f>
        <v>0</v>
      </c>
      <c r="D16" s="21">
        <f>BPU!D16</f>
        <v>0</v>
      </c>
      <c r="E16" s="22">
        <v>0</v>
      </c>
      <c r="F16" s="21">
        <f>BPU!E16</f>
        <v>0</v>
      </c>
      <c r="G16" s="21">
        <f>BPU!F16</f>
        <v>0</v>
      </c>
      <c r="H16" s="22">
        <v>0</v>
      </c>
      <c r="I16" s="21">
        <f t="shared" si="0"/>
        <v>0</v>
      </c>
      <c r="J16" s="23">
        <f t="shared" si="1"/>
        <v>0</v>
      </c>
      <c r="K16" s="12"/>
    </row>
    <row r="17" spans="2:11" ht="30.75" customHeight="1" x14ac:dyDescent="0.25">
      <c r="B17" s="33" t="s">
        <v>37</v>
      </c>
      <c r="C17" s="43" t="s">
        <v>17</v>
      </c>
      <c r="D17" s="44"/>
      <c r="E17" s="44"/>
      <c r="F17" s="31" t="s">
        <v>18</v>
      </c>
      <c r="G17" s="31"/>
      <c r="H17" s="31"/>
      <c r="I17" s="45"/>
      <c r="J17" s="47"/>
    </row>
    <row r="18" spans="2:11" ht="27.75" customHeight="1" x14ac:dyDescent="0.25">
      <c r="B18" s="34"/>
      <c r="C18" s="4" t="s">
        <v>0</v>
      </c>
      <c r="D18" s="4" t="s">
        <v>1</v>
      </c>
      <c r="E18" s="5" t="s">
        <v>43</v>
      </c>
      <c r="F18" s="4" t="s">
        <v>0</v>
      </c>
      <c r="G18" s="4" t="s">
        <v>1</v>
      </c>
      <c r="H18" s="5" t="s">
        <v>43</v>
      </c>
      <c r="I18" s="46"/>
      <c r="J18" s="48"/>
    </row>
    <row r="19" spans="2:11" ht="17.25" customHeight="1" x14ac:dyDescent="0.25">
      <c r="B19" s="24" t="s">
        <v>30</v>
      </c>
      <c r="C19" s="7"/>
      <c r="D19" s="7"/>
      <c r="E19" s="7"/>
      <c r="F19" s="7"/>
      <c r="G19" s="7"/>
      <c r="H19" s="7"/>
      <c r="I19" s="7"/>
      <c r="J19" s="25"/>
    </row>
    <row r="20" spans="2:11" ht="15.75" customHeight="1" x14ac:dyDescent="0.25">
      <c r="B20" s="19" t="s">
        <v>24</v>
      </c>
      <c r="C20" s="6">
        <f>BPU!C20</f>
        <v>0</v>
      </c>
      <c r="D20" s="6">
        <f>BPU!D20</f>
        <v>0</v>
      </c>
      <c r="E20" s="9">
        <v>12</v>
      </c>
      <c r="F20" s="6">
        <f>BPU!E20</f>
        <v>0</v>
      </c>
      <c r="G20" s="6">
        <f>BPU!F20</f>
        <v>0</v>
      </c>
      <c r="H20" s="9">
        <v>0</v>
      </c>
      <c r="I20" s="6">
        <f>(C20*E20)+(F20*H20)</f>
        <v>0</v>
      </c>
      <c r="J20" s="16">
        <f>(D20*E20)+(G20*H20)</f>
        <v>0</v>
      </c>
      <c r="K20" s="11"/>
    </row>
    <row r="21" spans="2:11" ht="15.75" x14ac:dyDescent="0.25">
      <c r="B21" s="19" t="s">
        <v>19</v>
      </c>
      <c r="C21" s="6">
        <f>BPU!C21</f>
        <v>0</v>
      </c>
      <c r="D21" s="6">
        <f>BPU!D21</f>
        <v>0</v>
      </c>
      <c r="E21" s="9">
        <v>4</v>
      </c>
      <c r="F21" s="6">
        <f>BPU!E21</f>
        <v>0</v>
      </c>
      <c r="G21" s="6">
        <f>BPU!F21</f>
        <v>0</v>
      </c>
      <c r="H21" s="9">
        <v>0</v>
      </c>
      <c r="I21" s="6">
        <f t="shared" ref="I21:I42" si="2">(C21*E21)+(F21*H21)</f>
        <v>0</v>
      </c>
      <c r="J21" s="16">
        <f t="shared" ref="J21:J42" si="3">(D21*E21)+(G21*H21)</f>
        <v>0</v>
      </c>
      <c r="K21" s="11"/>
    </row>
    <row r="22" spans="2:11" ht="15.75" x14ac:dyDescent="0.25">
      <c r="B22" s="19" t="s">
        <v>20</v>
      </c>
      <c r="C22" s="6">
        <f>BPU!C22</f>
        <v>0</v>
      </c>
      <c r="D22" s="6">
        <f>BPU!D22</f>
        <v>0</v>
      </c>
      <c r="E22" s="9">
        <v>4</v>
      </c>
      <c r="F22" s="6">
        <f>BPU!E22</f>
        <v>0</v>
      </c>
      <c r="G22" s="6">
        <f>BPU!F22</f>
        <v>0</v>
      </c>
      <c r="H22" s="9">
        <v>0</v>
      </c>
      <c r="I22" s="6">
        <f t="shared" si="2"/>
        <v>0</v>
      </c>
      <c r="J22" s="16">
        <f t="shared" si="3"/>
        <v>0</v>
      </c>
      <c r="K22" s="11"/>
    </row>
    <row r="23" spans="2:11" ht="15.75" x14ac:dyDescent="0.25">
      <c r="B23" s="19" t="s">
        <v>21</v>
      </c>
      <c r="C23" s="6">
        <f>BPU!C23</f>
        <v>0</v>
      </c>
      <c r="D23" s="6">
        <f>BPU!D23</f>
        <v>0</v>
      </c>
      <c r="E23" s="9">
        <v>4</v>
      </c>
      <c r="F23" s="6">
        <f>BPU!E23</f>
        <v>0</v>
      </c>
      <c r="G23" s="6">
        <f>BPU!F23</f>
        <v>0</v>
      </c>
      <c r="H23" s="9">
        <v>0</v>
      </c>
      <c r="I23" s="6">
        <f t="shared" si="2"/>
        <v>0</v>
      </c>
      <c r="J23" s="16">
        <f t="shared" si="3"/>
        <v>0</v>
      </c>
      <c r="K23" s="11"/>
    </row>
    <row r="24" spans="2:11" x14ac:dyDescent="0.25">
      <c r="B24" s="24" t="s">
        <v>31</v>
      </c>
      <c r="C24" s="7"/>
      <c r="D24" s="7"/>
      <c r="E24" s="29"/>
      <c r="F24" s="7"/>
      <c r="G24" s="7"/>
      <c r="H24" s="10"/>
      <c r="I24" s="7"/>
      <c r="J24" s="25"/>
      <c r="K24" s="11"/>
    </row>
    <row r="25" spans="2:11" ht="15.75" x14ac:dyDescent="0.25">
      <c r="B25" s="19" t="s">
        <v>22</v>
      </c>
      <c r="C25" s="6">
        <f>BPU!C25</f>
        <v>0</v>
      </c>
      <c r="D25" s="6">
        <f>BPU!D25</f>
        <v>0</v>
      </c>
      <c r="E25" s="9">
        <v>9</v>
      </c>
      <c r="F25" s="6">
        <f>BPU!E25</f>
        <v>0</v>
      </c>
      <c r="G25" s="6">
        <f>BPU!F25</f>
        <v>0</v>
      </c>
      <c r="H25" s="9">
        <v>25</v>
      </c>
      <c r="I25" s="6">
        <f t="shared" si="2"/>
        <v>0</v>
      </c>
      <c r="J25" s="16">
        <f t="shared" si="3"/>
        <v>0</v>
      </c>
      <c r="K25" s="11"/>
    </row>
    <row r="26" spans="2:11" ht="15.75" x14ac:dyDescent="0.25">
      <c r="B26" s="19" t="s">
        <v>23</v>
      </c>
      <c r="C26" s="6">
        <f>BPU!C26</f>
        <v>0</v>
      </c>
      <c r="D26" s="6">
        <f>BPU!D26</f>
        <v>0</v>
      </c>
      <c r="E26" s="9">
        <v>4</v>
      </c>
      <c r="F26" s="6">
        <f>BPU!E26</f>
        <v>0</v>
      </c>
      <c r="G26" s="6">
        <f>BPU!F26</f>
        <v>0</v>
      </c>
      <c r="H26" s="9">
        <v>0</v>
      </c>
      <c r="I26" s="6">
        <f t="shared" si="2"/>
        <v>0</v>
      </c>
      <c r="J26" s="16">
        <f t="shared" si="3"/>
        <v>0</v>
      </c>
      <c r="K26" s="11"/>
    </row>
    <row r="27" spans="2:11" x14ac:dyDescent="0.25">
      <c r="B27" s="24" t="s">
        <v>32</v>
      </c>
      <c r="C27" s="7"/>
      <c r="D27" s="7"/>
      <c r="E27" s="29"/>
      <c r="F27" s="7"/>
      <c r="G27" s="7"/>
      <c r="H27" s="10"/>
      <c r="I27" s="7"/>
      <c r="J27" s="25"/>
      <c r="K27" s="11"/>
    </row>
    <row r="28" spans="2:11" ht="15.75" x14ac:dyDescent="0.25">
      <c r="B28" s="19" t="s">
        <v>25</v>
      </c>
      <c r="C28" s="6">
        <f>BPU!C28</f>
        <v>0</v>
      </c>
      <c r="D28" s="6">
        <f>BPU!D28</f>
        <v>0</v>
      </c>
      <c r="E28" s="9">
        <v>9</v>
      </c>
      <c r="F28" s="6">
        <f>BPU!E28</f>
        <v>0</v>
      </c>
      <c r="G28" s="6">
        <f>BPU!F28</f>
        <v>0</v>
      </c>
      <c r="H28" s="9">
        <v>0</v>
      </c>
      <c r="I28" s="6">
        <f t="shared" si="2"/>
        <v>0</v>
      </c>
      <c r="J28" s="16">
        <f t="shared" si="3"/>
        <v>0</v>
      </c>
      <c r="K28" s="11"/>
    </row>
    <row r="29" spans="2:11" ht="15.75" x14ac:dyDescent="0.25">
      <c r="B29" s="19" t="s">
        <v>26</v>
      </c>
      <c r="C29" s="6">
        <f>BPU!C29</f>
        <v>0</v>
      </c>
      <c r="D29" s="6">
        <f>BPU!D29</f>
        <v>0</v>
      </c>
      <c r="E29" s="9">
        <v>3</v>
      </c>
      <c r="F29" s="6">
        <f>BPU!E29</f>
        <v>0</v>
      </c>
      <c r="G29" s="6">
        <f>BPU!F29</f>
        <v>0</v>
      </c>
      <c r="H29" s="9">
        <v>0</v>
      </c>
      <c r="I29" s="6">
        <f t="shared" si="2"/>
        <v>0</v>
      </c>
      <c r="J29" s="16">
        <f t="shared" si="3"/>
        <v>0</v>
      </c>
      <c r="K29" s="11"/>
    </row>
    <row r="30" spans="2:11" x14ac:dyDescent="0.25">
      <c r="B30" s="24" t="s">
        <v>33</v>
      </c>
      <c r="C30" s="7"/>
      <c r="D30" s="7"/>
      <c r="E30" s="29"/>
      <c r="F30" s="7"/>
      <c r="G30" s="7"/>
      <c r="H30" s="10"/>
      <c r="I30" s="7"/>
      <c r="J30" s="25"/>
      <c r="K30" s="11"/>
    </row>
    <row r="31" spans="2:11" ht="15.75" x14ac:dyDescent="0.25">
      <c r="B31" s="19" t="s">
        <v>27</v>
      </c>
      <c r="C31" s="6">
        <f>BPU!C31</f>
        <v>0</v>
      </c>
      <c r="D31" s="6">
        <f>BPU!D31</f>
        <v>0</v>
      </c>
      <c r="E31" s="9">
        <v>4</v>
      </c>
      <c r="F31" s="6">
        <f>BPU!E31</f>
        <v>0</v>
      </c>
      <c r="G31" s="6">
        <f>BPU!F31</f>
        <v>0</v>
      </c>
      <c r="H31" s="9">
        <v>0</v>
      </c>
      <c r="I31" s="6">
        <f t="shared" si="2"/>
        <v>0</v>
      </c>
      <c r="J31" s="16">
        <f t="shared" si="3"/>
        <v>0</v>
      </c>
      <c r="K31" s="11"/>
    </row>
    <row r="32" spans="2:11" ht="15.75" x14ac:dyDescent="0.25">
      <c r="B32" s="19" t="s">
        <v>22</v>
      </c>
      <c r="C32" s="6">
        <f>BPU!C32</f>
        <v>0</v>
      </c>
      <c r="D32" s="6">
        <f>BPU!D32</f>
        <v>0</v>
      </c>
      <c r="E32" s="9">
        <v>2</v>
      </c>
      <c r="F32" s="6">
        <f>BPU!E32</f>
        <v>0</v>
      </c>
      <c r="G32" s="6">
        <f>BPU!F32</f>
        <v>0</v>
      </c>
      <c r="H32" s="9">
        <v>0</v>
      </c>
      <c r="I32" s="6">
        <f t="shared" si="2"/>
        <v>0</v>
      </c>
      <c r="J32" s="16">
        <f t="shared" si="3"/>
        <v>0</v>
      </c>
      <c r="K32" s="11"/>
    </row>
    <row r="33" spans="2:11" ht="15.75" x14ac:dyDescent="0.25">
      <c r="B33" s="19" t="s">
        <v>23</v>
      </c>
      <c r="C33" s="6">
        <f>BPU!C33</f>
        <v>0</v>
      </c>
      <c r="D33" s="6">
        <f>BPU!D33</f>
        <v>0</v>
      </c>
      <c r="E33" s="9">
        <v>2</v>
      </c>
      <c r="F33" s="6">
        <f>BPU!E33</f>
        <v>0</v>
      </c>
      <c r="G33" s="6">
        <f>BPU!F33</f>
        <v>0</v>
      </c>
      <c r="H33" s="9">
        <v>0</v>
      </c>
      <c r="I33" s="6">
        <f t="shared" si="2"/>
        <v>0</v>
      </c>
      <c r="J33" s="16">
        <f t="shared" si="3"/>
        <v>0</v>
      </c>
      <c r="K33" s="11"/>
    </row>
    <row r="34" spans="2:11" ht="15.75" x14ac:dyDescent="0.25">
      <c r="B34" s="19" t="s">
        <v>39</v>
      </c>
      <c r="C34" s="6">
        <f>BPU!C34</f>
        <v>0</v>
      </c>
      <c r="D34" s="6">
        <f>BPU!D34</f>
        <v>0</v>
      </c>
      <c r="E34" s="9">
        <v>2</v>
      </c>
      <c r="F34" s="6">
        <f>BPU!E34</f>
        <v>0</v>
      </c>
      <c r="G34" s="6">
        <f>BPU!F34</f>
        <v>0</v>
      </c>
      <c r="H34" s="9">
        <v>0</v>
      </c>
      <c r="I34" s="6">
        <f t="shared" si="2"/>
        <v>0</v>
      </c>
      <c r="J34" s="16">
        <f t="shared" si="3"/>
        <v>0</v>
      </c>
      <c r="K34" s="11"/>
    </row>
    <row r="35" spans="2:11" ht="15.75" x14ac:dyDescent="0.25">
      <c r="B35" s="19" t="s">
        <v>40</v>
      </c>
      <c r="C35" s="6">
        <f>BPU!C35</f>
        <v>0</v>
      </c>
      <c r="D35" s="6">
        <f>BPU!D35</f>
        <v>0</v>
      </c>
      <c r="E35" s="9">
        <v>1</v>
      </c>
      <c r="F35" s="6">
        <f>BPU!E35</f>
        <v>0</v>
      </c>
      <c r="G35" s="6">
        <f>BPU!F35</f>
        <v>0</v>
      </c>
      <c r="H35" s="9">
        <v>0</v>
      </c>
      <c r="I35" s="6">
        <f t="shared" si="2"/>
        <v>0</v>
      </c>
      <c r="J35" s="16">
        <f t="shared" si="3"/>
        <v>0</v>
      </c>
      <c r="K35" s="11"/>
    </row>
    <row r="36" spans="2:11" ht="15.75" x14ac:dyDescent="0.25">
      <c r="B36" s="19" t="s">
        <v>25</v>
      </c>
      <c r="C36" s="6">
        <f>BPU!C36</f>
        <v>0</v>
      </c>
      <c r="D36" s="6">
        <f>BPU!D36</f>
        <v>0</v>
      </c>
      <c r="E36" s="9">
        <v>1</v>
      </c>
      <c r="F36" s="6">
        <f>BPU!E36</f>
        <v>0</v>
      </c>
      <c r="G36" s="6">
        <f>BPU!F36</f>
        <v>0</v>
      </c>
      <c r="H36" s="9">
        <v>0</v>
      </c>
      <c r="I36" s="6">
        <f t="shared" si="2"/>
        <v>0</v>
      </c>
      <c r="J36" s="16">
        <f t="shared" si="3"/>
        <v>0</v>
      </c>
      <c r="K36" s="11"/>
    </row>
    <row r="37" spans="2:11" x14ac:dyDescent="0.25">
      <c r="B37" s="24" t="s">
        <v>34</v>
      </c>
      <c r="C37" s="7"/>
      <c r="D37" s="7"/>
      <c r="E37" s="29"/>
      <c r="F37" s="7"/>
      <c r="G37" s="7"/>
      <c r="H37" s="10"/>
      <c r="I37" s="7"/>
      <c r="J37" s="25"/>
      <c r="K37" s="11"/>
    </row>
    <row r="38" spans="2:11" ht="15.75" x14ac:dyDescent="0.25">
      <c r="B38" s="19" t="s">
        <v>27</v>
      </c>
      <c r="C38" s="6">
        <f>BPU!C38</f>
        <v>0</v>
      </c>
      <c r="D38" s="6">
        <f>BPU!D38</f>
        <v>0</v>
      </c>
      <c r="E38" s="9">
        <v>4</v>
      </c>
      <c r="F38" s="6">
        <f>BPU!E38</f>
        <v>0</v>
      </c>
      <c r="G38" s="6">
        <f>BPU!F38</f>
        <v>0</v>
      </c>
      <c r="H38" s="9">
        <v>0</v>
      </c>
      <c r="I38" s="6">
        <f t="shared" si="2"/>
        <v>0</v>
      </c>
      <c r="J38" s="16">
        <f t="shared" si="3"/>
        <v>0</v>
      </c>
      <c r="K38" s="11"/>
    </row>
    <row r="39" spans="2:11" x14ac:dyDescent="0.25">
      <c r="B39" s="24" t="s">
        <v>35</v>
      </c>
      <c r="C39" s="7"/>
      <c r="D39" s="7"/>
      <c r="E39" s="29"/>
      <c r="F39" s="7"/>
      <c r="G39" s="7"/>
      <c r="H39" s="10"/>
      <c r="I39" s="7"/>
      <c r="J39" s="25"/>
      <c r="K39" s="11"/>
    </row>
    <row r="40" spans="2:11" ht="15.75" x14ac:dyDescent="0.25">
      <c r="B40" s="19" t="s">
        <v>28</v>
      </c>
      <c r="C40" s="6">
        <f>BPU!C40</f>
        <v>0</v>
      </c>
      <c r="D40" s="6">
        <f>BPU!D40</f>
        <v>0</v>
      </c>
      <c r="E40" s="9">
        <v>8</v>
      </c>
      <c r="F40" s="6">
        <f>BPU!E40</f>
        <v>0</v>
      </c>
      <c r="G40" s="6">
        <f>BPU!F40</f>
        <v>0</v>
      </c>
      <c r="H40" s="9">
        <v>0</v>
      </c>
      <c r="I40" s="6">
        <f t="shared" si="2"/>
        <v>0</v>
      </c>
      <c r="J40" s="16">
        <f t="shared" si="3"/>
        <v>0</v>
      </c>
      <c r="K40" s="11"/>
    </row>
    <row r="41" spans="2:11" x14ac:dyDescent="0.25">
      <c r="B41" s="24" t="s">
        <v>36</v>
      </c>
      <c r="C41" s="7"/>
      <c r="D41" s="7"/>
      <c r="E41" s="29"/>
      <c r="F41" s="7"/>
      <c r="G41" s="7"/>
      <c r="H41" s="10"/>
      <c r="I41" s="7"/>
      <c r="J41" s="25"/>
      <c r="K41" s="11"/>
    </row>
    <row r="42" spans="2:11" ht="16.5" thickBot="1" x14ac:dyDescent="0.3">
      <c r="B42" s="20" t="s">
        <v>29</v>
      </c>
      <c r="C42" s="21">
        <f>BPU!C42</f>
        <v>0</v>
      </c>
      <c r="D42" s="21">
        <f>BPU!D42</f>
        <v>0</v>
      </c>
      <c r="E42" s="26">
        <v>4</v>
      </c>
      <c r="F42" s="21">
        <f>BPU!E42</f>
        <v>0</v>
      </c>
      <c r="G42" s="21">
        <f>BPU!F42</f>
        <v>0</v>
      </c>
      <c r="H42" s="26">
        <v>0</v>
      </c>
      <c r="I42" s="21">
        <f t="shared" si="2"/>
        <v>0</v>
      </c>
      <c r="J42" s="23">
        <f t="shared" si="3"/>
        <v>0</v>
      </c>
      <c r="K42" s="11"/>
    </row>
    <row r="43" spans="2:11" ht="24" customHeight="1" thickBot="1" x14ac:dyDescent="0.3">
      <c r="G43" s="39" t="s">
        <v>44</v>
      </c>
      <c r="H43" s="40"/>
      <c r="I43" s="27">
        <f>SUM(I8:I42)</f>
        <v>0</v>
      </c>
      <c r="J43" s="28">
        <f>SUM(J8:J42)</f>
        <v>0</v>
      </c>
    </row>
  </sheetData>
  <sheetProtection algorithmName="SHA-512" hashValue="qzmjtDWvaoJJ1lEkk37enjtG+72onBRyfsIAJgOVw3IOzgenJlmdaINkgqVdrBzWqvBySfXQeDf/0Nt82SdNfw==" saltValue="vTDTjZF8f2idOtRvgdKW4g==" spinCount="100000" sheet="1" objects="1" scenarios="1" selectLockedCells="1" selectUnlockedCells="1"/>
  <mergeCells count="13">
    <mergeCell ref="G43:H43"/>
    <mergeCell ref="A3:J3"/>
    <mergeCell ref="A1:J1"/>
    <mergeCell ref="B4:J4"/>
    <mergeCell ref="C6:E6"/>
    <mergeCell ref="F6:H6"/>
    <mergeCell ref="C17:E17"/>
    <mergeCell ref="F17:H17"/>
    <mergeCell ref="I6:I7"/>
    <mergeCell ref="J6:J7"/>
    <mergeCell ref="I17:I18"/>
    <mergeCell ref="J17:J18"/>
    <mergeCell ref="B17:B18"/>
  </mergeCells>
  <pageMargins left="0.25" right="0.25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 🔒</vt:lpstr>
      <vt:lpstr>BPU!Zone_d_impression</vt:lpstr>
      <vt:lpstr>'DQE 🔒'!Zone_d_impression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Grognieux Sabrina</dc:creator>
  <cp:lastModifiedBy>Sabrina Grognieux</cp:lastModifiedBy>
  <cp:lastPrinted>2026-08-03T07:18:25Z</cp:lastPrinted>
  <dcterms:created xsi:type="dcterms:W3CDTF">2022-05-30T09:27:21Z</dcterms:created>
  <dcterms:modified xsi:type="dcterms:W3CDTF">2026-08-03T07:19:17Z</dcterms:modified>
</cp:coreProperties>
</file>